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bookViews>
    <workbookView xWindow="0" yWindow="0" windowWidth="20490" windowHeight="652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" l="1"/>
  <c r="N78" i="1" l="1"/>
  <c r="N77" i="1"/>
  <c r="C16" i="1"/>
  <c r="D66" i="1"/>
  <c r="E66" i="1"/>
  <c r="F66" i="1"/>
  <c r="G66" i="1"/>
  <c r="H66" i="1"/>
  <c r="I66" i="1"/>
  <c r="J66" i="1"/>
  <c r="K66" i="1"/>
  <c r="L66" i="1"/>
  <c r="M66" i="1"/>
  <c r="C66" i="1"/>
  <c r="N62" i="1"/>
  <c r="N63" i="1"/>
  <c r="N64" i="1"/>
  <c r="N65" i="1"/>
  <c r="N61" i="1"/>
  <c r="D50" i="1"/>
  <c r="E50" i="1"/>
  <c r="F50" i="1"/>
  <c r="G50" i="1"/>
  <c r="H50" i="1"/>
  <c r="I50" i="1"/>
  <c r="J50" i="1"/>
  <c r="K50" i="1"/>
  <c r="L50" i="1"/>
  <c r="M50" i="1"/>
  <c r="C50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27" i="1"/>
  <c r="N79" i="1" l="1"/>
  <c r="N50" i="1"/>
  <c r="N66" i="1"/>
  <c r="O66" i="1" s="1"/>
  <c r="O61" i="1" l="1"/>
  <c r="O62" i="1"/>
  <c r="O63" i="1"/>
  <c r="O65" i="1"/>
  <c r="O64" i="1"/>
</calcChain>
</file>

<file path=xl/sharedStrings.xml><?xml version="1.0" encoding="utf-8"?>
<sst xmlns="http://schemas.openxmlformats.org/spreadsheetml/2006/main" count="127" uniqueCount="84">
  <si>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</si>
  <si>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</si>
  <si>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</si>
  <si>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</si>
  <si>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</si>
  <si>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</si>
  <si>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</si>
  <si>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</si>
  <si>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</si>
  <si>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</si>
  <si>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Total general</t>
  </si>
  <si>
    <t>01 - USAQUÉN</t>
  </si>
  <si>
    <t>02 - CHAPINERO</t>
  </si>
  <si>
    <t>03 - SANTA FÉ</t>
  </si>
  <si>
    <t>04 - SAN CRISTÓBAL</t>
  </si>
  <si>
    <t>05 - USME</t>
  </si>
  <si>
    <t>06 - TUNJUELITO</t>
  </si>
  <si>
    <t>07 - BOSA</t>
  </si>
  <si>
    <t>08 - KENNEDY</t>
  </si>
  <si>
    <t>09 - FONTIBÓN</t>
  </si>
  <si>
    <t>10 - ENGATIVÁ</t>
  </si>
  <si>
    <t>11 - SUBA</t>
  </si>
  <si>
    <t>12 - BARRIOS UNIDOS</t>
  </si>
  <si>
    <t>13 - TEUSAQUILLO</t>
  </si>
  <si>
    <t>14 - LOS MÁRTIRES</t>
  </si>
  <si>
    <t>15 - ANTONIO NARIÑO</t>
  </si>
  <si>
    <t>16 - PUENTE ARANDA</t>
  </si>
  <si>
    <t>17 - LA CANDELARIA</t>
  </si>
  <si>
    <t>18 - RAFAEL URIBE URIBE</t>
  </si>
  <si>
    <t>19 - CIUDAD BOLÍVAR</t>
  </si>
  <si>
    <t>20 - SUMAPAZ</t>
  </si>
  <si>
    <t>22 - SIN DATO</t>
  </si>
  <si>
    <t>Cuenta de Condicion</t>
  </si>
  <si>
    <t>Etiquetas de columna</t>
  </si>
  <si>
    <t>2026 *</t>
  </si>
  <si>
    <t>Conductor</t>
  </si>
  <si>
    <t>Copiloto</t>
  </si>
  <si>
    <t>Pasajero</t>
  </si>
  <si>
    <t>Peaton</t>
  </si>
  <si>
    <t>Variación porcentual anual – Total de Accidentes de Tránsito</t>
  </si>
  <si>
    <t>Año</t>
  </si>
  <si>
    <t>Total, de lesionados</t>
  </si>
  <si>
    <t>Variación %</t>
  </si>
  <si>
    <t>-</t>
  </si>
  <si>
    <t>−63,9 %</t>
  </si>
  <si>
    <t>−11,0 %</t>
  </si>
  <si>
    <t>−29,0 %</t>
  </si>
  <si>
    <t>−2,0 %</t>
  </si>
  <si>
    <t>+40.3%</t>
  </si>
  <si>
    <t>TOTAL</t>
  </si>
  <si>
    <t>2026*</t>
  </si>
  <si>
    <t>LOCALIDAD</t>
  </si>
  <si>
    <t>40.3%</t>
  </si>
  <si>
    <t>Variacion Porcentual</t>
  </si>
  <si>
    <t xml:space="preserve">Condicion en el momento del accidente </t>
  </si>
  <si>
    <t>%</t>
  </si>
  <si>
    <t>Condición final</t>
  </si>
  <si>
    <t>Total, general</t>
  </si>
  <si>
    <t>Muerto</t>
  </si>
  <si>
    <t>Vivo</t>
  </si>
  <si>
    <t> 28822</t>
  </si>
  <si>
    <t xml:space="preserve">Siniestralidad VIAL Bogota Consolidado </t>
  </si>
  <si>
    <t xml:space="preserve">Distribuicon por localidad siniestros viales SIVELCE </t>
  </si>
  <si>
    <t>Total</t>
  </si>
  <si>
    <t xml:space="preserve">Condicion final SIVELCE </t>
  </si>
  <si>
    <t>Tabla 3. Lesiones fatales por causa externa asociadas a siniestros viales, según registros del Instituto Nacional de Medicina Legal y Ciencias Forenses. Bogotá D. C., 2015–2025.</t>
  </si>
  <si>
    <t>Total, muertes fatales</t>
  </si>
  <si>
    <t>Muertes fatales menores 18 años</t>
  </si>
  <si>
    <t>Muertes fatales mayores 18 años</t>
  </si>
  <si>
    <t>Variación absoluta</t>
  </si>
  <si>
    <t>—</t>
  </si>
  <si>
    <t>−38</t>
  </si>
  <si>
    <t>−6,4 %</t>
  </si>
  <si>
    <t>−26</t>
  </si>
  <si>
    <t>−4,7 %</t>
  </si>
  <si>
    <t>−4</t>
  </si>
  <si>
    <t>−0,8 %</t>
  </si>
  <si>
    <t>−117</t>
  </si>
  <si>
    <t>−22,4 %</t>
  </si>
  <si>
    <t>−1</t>
  </si>
  <si>
    <t>−0,2 %</t>
  </si>
  <si>
    <t>No hay datos publicados 2026</t>
  </si>
  <si>
    <t>https://www.medicinalegal.gov.co/cifras-estadisticas/boletines-estadisticos-mensuales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</si>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</sst>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7" xfId="0" applyBorder="1"/>
    <xf numFmtId="0" fontId="0" fillId="0" borderId="0" xfId="0" applyNumberFormat="1"/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3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4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10" fontId="0" fillId="4" borderId="7" xfId="0" applyNumberFormat="1" applyFill="1" applyBorder="1" applyAlignment="1">
      <alignment horizontal="center"/>
    </xf>
    <xf numFmtId="9" fontId="0" fillId="4" borderId="7" xfId="0" applyNumberForma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3" fontId="0" fillId="4" borderId="7" xfId="0" applyNumberFormat="1" applyFill="1" applyBorder="1"/>
    <xf numFmtId="0" fontId="4" fillId="3" borderId="7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/>
    </xf>
    <xf numFmtId="0" fontId="4" fillId="2" borderId="7" xfId="0" applyFont="1" applyFill="1" applyBorder="1" applyAlignment="1">
      <alignment horizontal="justify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0" borderId="9" xfId="0" applyBorder="1"/>
    <xf numFmtId="0" fontId="2" fillId="4" borderId="7" xfId="0" applyFont="1" applyFill="1" applyBorder="1"/>
    <xf numFmtId="0" fontId="2" fillId="4" borderId="7" xfId="0" applyNumberFormat="1" applyFont="1" applyFill="1" applyBorder="1"/>
    <xf numFmtId="164" fontId="2" fillId="4" borderId="7" xfId="0" applyNumberFormat="1" applyFont="1" applyFill="1" applyBorder="1"/>
    <xf numFmtId="0" fontId="2" fillId="4" borderId="7" xfId="0" applyFont="1" applyFill="1" applyBorder="1" applyAlignment="1">
      <alignment horizontal="left"/>
    </xf>
    <xf numFmtId="0" fontId="1" fillId="0" borderId="0" xfId="0" applyFont="1"/>
    <xf numFmtId="0" fontId="8" fillId="0" borderId="7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justify" vertical="center" wrapText="1"/>
    </xf>
    <xf numFmtId="0" fontId="3" fillId="0" borderId="0" xfId="1"/>
    <xf numFmtId="2" fontId="5" fillId="3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edicinalegal.gov.co/cifras-estadisticas/boletines-estadisticos-mensual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06"/>
  <sheetViews>
    <sheetView tabSelected="1" topLeftCell="A76" zoomScale="85" zoomScaleNormal="85" workbookViewId="0">
      <selection activeCell="Q92" sqref="Q92"/>
    </sheetView>
  </sheetViews>
  <sheetFormatPr baseColWidth="10" defaultRowHeight="15" x14ac:dyDescent="0.25"/>
  <cols>
    <col min="2" max="2" width="24.5703125" customWidth="1"/>
    <col min="4" max="5" width="11.85546875" bestFit="1" customWidth="1"/>
    <col min="20" max="31" width="0" hidden="1" customWidth="1"/>
  </cols>
  <sheetData>
    <row r="1" spans="2:5" x14ac:dyDescent="0.25">
      <c r="B1" s="54" t="s">
        <v>61</v>
      </c>
      <c r="C1" s="54"/>
      <c r="D1" s="54"/>
    </row>
    <row r="2" spans="2:5" ht="38.25" x14ac:dyDescent="0.25">
      <c r="B2" s="24" t="s">
        <v>39</v>
      </c>
      <c r="C2" s="24"/>
      <c r="D2" s="24"/>
    </row>
    <row r="3" spans="2:5" ht="25.5" x14ac:dyDescent="0.25">
      <c r="B3" s="24" t="s">
        <v>40</v>
      </c>
      <c r="C3" s="25" t="s">
        <v>41</v>
      </c>
      <c r="D3" s="25" t="s">
        <v>42</v>
      </c>
    </row>
    <row r="4" spans="2:5" s="1" customFormat="1" x14ac:dyDescent="0.25">
      <c r="B4" s="26">
        <v>2015</v>
      </c>
      <c r="C4" s="27">
        <v>3353</v>
      </c>
      <c r="D4" s="28" t="s">
        <v>43</v>
      </c>
    </row>
    <row r="5" spans="2:5" s="1" customFormat="1" x14ac:dyDescent="0.25">
      <c r="B5" s="29">
        <v>2016</v>
      </c>
      <c r="C5" s="30">
        <v>6109</v>
      </c>
      <c r="D5" s="31">
        <v>0.82199999999999995</v>
      </c>
      <c r="E5" s="7"/>
    </row>
    <row r="6" spans="2:5" s="1" customFormat="1" x14ac:dyDescent="0.25">
      <c r="B6" s="29">
        <v>2017</v>
      </c>
      <c r="C6" s="30">
        <v>2203</v>
      </c>
      <c r="D6" s="32" t="s">
        <v>44</v>
      </c>
    </row>
    <row r="7" spans="2:5" s="1" customFormat="1" x14ac:dyDescent="0.25">
      <c r="B7" s="29">
        <v>2018</v>
      </c>
      <c r="C7" s="30">
        <v>1962</v>
      </c>
      <c r="D7" s="32" t="s">
        <v>45</v>
      </c>
    </row>
    <row r="8" spans="2:5" s="1" customFormat="1" x14ac:dyDescent="0.25">
      <c r="B8" s="29">
        <v>2019</v>
      </c>
      <c r="C8" s="30">
        <v>13454</v>
      </c>
      <c r="D8" s="31">
        <v>5.8579999999999997</v>
      </c>
    </row>
    <row r="9" spans="2:5" s="1" customFormat="1" x14ac:dyDescent="0.25">
      <c r="B9" s="29">
        <v>2020</v>
      </c>
      <c r="C9" s="30">
        <v>9547</v>
      </c>
      <c r="D9" s="32" t="s">
        <v>46</v>
      </c>
    </row>
    <row r="10" spans="2:5" s="1" customFormat="1" x14ac:dyDescent="0.25">
      <c r="B10" s="29">
        <v>2021</v>
      </c>
      <c r="C10" s="30">
        <v>15037</v>
      </c>
      <c r="D10" s="31">
        <v>0.57499999999999996</v>
      </c>
    </row>
    <row r="11" spans="2:5" s="1" customFormat="1" x14ac:dyDescent="0.25">
      <c r="B11" s="29">
        <v>2022</v>
      </c>
      <c r="C11" s="30">
        <v>18484</v>
      </c>
      <c r="D11" s="31">
        <v>0.23</v>
      </c>
    </row>
    <row r="12" spans="2:5" s="1" customFormat="1" x14ac:dyDescent="0.25">
      <c r="B12" s="29">
        <v>2023</v>
      </c>
      <c r="C12" s="30">
        <v>18114</v>
      </c>
      <c r="D12" s="32" t="s">
        <v>47</v>
      </c>
    </row>
    <row r="13" spans="2:5" s="1" customFormat="1" x14ac:dyDescent="0.25">
      <c r="B13" s="29">
        <v>2024</v>
      </c>
      <c r="C13" s="30">
        <v>20541</v>
      </c>
      <c r="D13" s="31">
        <v>0.13400000000000001</v>
      </c>
    </row>
    <row r="14" spans="2:5" s="1" customFormat="1" x14ac:dyDescent="0.25">
      <c r="B14" s="29">
        <v>2025</v>
      </c>
      <c r="C14" s="30">
        <v>28822</v>
      </c>
      <c r="D14" s="33" t="s">
        <v>48</v>
      </c>
    </row>
    <row r="15" spans="2:5" s="1" customFormat="1" x14ac:dyDescent="0.25">
      <c r="B15" s="29" t="s">
        <v>50</v>
      </c>
      <c r="C15" s="41">
        <v>3323</v>
      </c>
      <c r="D15" s="33"/>
    </row>
    <row r="16" spans="2:5" s="1" customFormat="1" x14ac:dyDescent="0.25">
      <c r="B16" s="24" t="s">
        <v>49</v>
      </c>
      <c r="C16" s="23">
        <f>SUM(C5:C15)</f>
        <v>137596</v>
      </c>
      <c r="D16" s="34" t="s">
        <v>43</v>
      </c>
    </row>
    <row r="17" spans="2:38" s="1" customFormat="1" x14ac:dyDescent="0.25"/>
    <row r="18" spans="2:38" s="1" customFormat="1" x14ac:dyDescent="0.25"/>
    <row r="19" spans="2:38" s="1" customFormat="1" x14ac:dyDescent="0.25"/>
    <row r="20" spans="2:38" s="1" customFormat="1" x14ac:dyDescent="0.25"/>
    <row r="21" spans="2:38" s="1" customFormat="1" x14ac:dyDescent="0.25"/>
    <row r="22" spans="2:38" s="1" customFormat="1" x14ac:dyDescent="0.25"/>
    <row r="23" spans="2:38" x14ac:dyDescent="0.25">
      <c r="B23" t="s">
        <v>62</v>
      </c>
      <c r="AH23" s="1"/>
      <c r="AI23" s="1"/>
      <c r="AJ23" s="1"/>
      <c r="AK23" s="1"/>
      <c r="AL23" s="1"/>
    </row>
    <row r="24" spans="2:38" x14ac:dyDescent="0.25"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H24" s="1"/>
      <c r="AI24" s="1"/>
      <c r="AJ24" s="1"/>
      <c r="AK24" s="1"/>
      <c r="AL24" s="1"/>
    </row>
    <row r="25" spans="2:38" x14ac:dyDescent="0.25">
      <c r="R25" s="1"/>
      <c r="T25" s="1"/>
      <c r="U25" s="1"/>
      <c r="V25" s="1"/>
      <c r="W25" s="1">
        <v>2026</v>
      </c>
      <c r="X25" s="1"/>
    </row>
    <row r="26" spans="2:38" x14ac:dyDescent="0.25">
      <c r="B26" s="12" t="s">
        <v>51</v>
      </c>
      <c r="C26" s="12" t="s">
        <v>0</v>
      </c>
      <c r="D26" s="12" t="s">
        <v>1</v>
      </c>
      <c r="E26" s="12" t="s">
        <v>2</v>
      </c>
      <c r="F26" s="12" t="s">
        <v>3</v>
      </c>
      <c r="G26" s="12" t="s">
        <v>4</v>
      </c>
      <c r="H26" s="12" t="s">
        <v>5</v>
      </c>
      <c r="I26" s="12" t="s">
        <v>6</v>
      </c>
      <c r="J26" s="12" t="s">
        <v>7</v>
      </c>
      <c r="K26" s="12" t="s">
        <v>8</v>
      </c>
      <c r="L26" s="12" t="s">
        <v>9</v>
      </c>
      <c r="M26" s="12" t="s">
        <v>50</v>
      </c>
      <c r="N26" s="12" t="s">
        <v>10</v>
      </c>
      <c r="R26" s="2"/>
      <c r="T26" s="1"/>
      <c r="U26" s="1"/>
      <c r="V26" s="1"/>
      <c r="W26" s="1"/>
      <c r="X26" s="1"/>
    </row>
    <row r="27" spans="2:38" x14ac:dyDescent="0.25">
      <c r="B27" s="11" t="s">
        <v>11</v>
      </c>
      <c r="C27" s="10">
        <v>69</v>
      </c>
      <c r="D27" s="10">
        <v>39</v>
      </c>
      <c r="E27" s="10">
        <v>43</v>
      </c>
      <c r="F27" s="10">
        <v>386</v>
      </c>
      <c r="G27" s="10">
        <v>231</v>
      </c>
      <c r="H27" s="10">
        <v>525</v>
      </c>
      <c r="I27" s="10">
        <v>340</v>
      </c>
      <c r="J27" s="10">
        <v>508</v>
      </c>
      <c r="K27" s="10">
        <v>741</v>
      </c>
      <c r="L27" s="10">
        <v>961</v>
      </c>
      <c r="M27" s="10">
        <v>80</v>
      </c>
      <c r="N27" s="10">
        <f>SUM(C27:M27)</f>
        <v>3923</v>
      </c>
      <c r="R27" s="2"/>
      <c r="T27" s="1"/>
      <c r="U27" s="1"/>
      <c r="V27" s="1"/>
      <c r="W27" s="1"/>
      <c r="X27" s="1"/>
    </row>
    <row r="28" spans="2:38" x14ac:dyDescent="0.25">
      <c r="B28" s="11" t="s">
        <v>12</v>
      </c>
      <c r="C28" s="10">
        <v>183</v>
      </c>
      <c r="D28" s="10">
        <v>66</v>
      </c>
      <c r="E28" s="10">
        <v>76</v>
      </c>
      <c r="F28" s="10">
        <v>398</v>
      </c>
      <c r="G28" s="10">
        <v>167</v>
      </c>
      <c r="H28" s="10">
        <v>303</v>
      </c>
      <c r="I28" s="10">
        <v>342</v>
      </c>
      <c r="J28" s="10">
        <v>290</v>
      </c>
      <c r="K28" s="10">
        <v>367</v>
      </c>
      <c r="L28" s="10">
        <v>479</v>
      </c>
      <c r="M28" s="10">
        <v>68</v>
      </c>
      <c r="N28" s="10">
        <f t="shared" ref="N28:N47" si="0">SUM(C28:M28)</f>
        <v>2739</v>
      </c>
      <c r="R28" s="2"/>
      <c r="V28" s="1"/>
      <c r="W28" s="1"/>
      <c r="X28" s="1"/>
    </row>
    <row r="29" spans="2:38" x14ac:dyDescent="0.25">
      <c r="B29" s="11" t="s">
        <v>13</v>
      </c>
      <c r="C29" s="10">
        <v>50</v>
      </c>
      <c r="D29" s="10">
        <v>41</v>
      </c>
      <c r="E29" s="10">
        <v>59</v>
      </c>
      <c r="F29" s="10">
        <v>297</v>
      </c>
      <c r="G29" s="10">
        <v>183</v>
      </c>
      <c r="H29" s="10">
        <v>177</v>
      </c>
      <c r="I29" s="10">
        <v>235</v>
      </c>
      <c r="J29" s="10">
        <v>316</v>
      </c>
      <c r="K29" s="10">
        <v>407</v>
      </c>
      <c r="L29" s="10">
        <v>686</v>
      </c>
      <c r="M29" s="10">
        <v>115</v>
      </c>
      <c r="N29" s="10">
        <f t="shared" si="0"/>
        <v>2566</v>
      </c>
      <c r="R29" s="2"/>
      <c r="V29" s="1"/>
      <c r="W29" s="1"/>
      <c r="X29" s="1"/>
    </row>
    <row r="30" spans="2:38" x14ac:dyDescent="0.25">
      <c r="B30" s="11" t="s">
        <v>14</v>
      </c>
      <c r="C30" s="10">
        <v>87</v>
      </c>
      <c r="D30" s="10">
        <v>111</v>
      </c>
      <c r="E30" s="10">
        <v>95</v>
      </c>
      <c r="F30" s="10">
        <v>462</v>
      </c>
      <c r="G30" s="10">
        <v>392</v>
      </c>
      <c r="H30" s="10">
        <v>397</v>
      </c>
      <c r="I30" s="10">
        <v>410</v>
      </c>
      <c r="J30" s="10">
        <v>766</v>
      </c>
      <c r="K30" s="10">
        <v>1149</v>
      </c>
      <c r="L30" s="10">
        <v>2297</v>
      </c>
      <c r="M30" s="10">
        <v>243</v>
      </c>
      <c r="N30" s="10">
        <f t="shared" si="0"/>
        <v>6409</v>
      </c>
      <c r="R30" s="2"/>
      <c r="V30" s="1"/>
      <c r="W30" s="1"/>
      <c r="X30" s="1"/>
    </row>
    <row r="31" spans="2:38" x14ac:dyDescent="0.25">
      <c r="B31" s="11" t="s">
        <v>15</v>
      </c>
      <c r="C31" s="10">
        <v>207</v>
      </c>
      <c r="D31" s="10">
        <v>82</v>
      </c>
      <c r="E31" s="10">
        <v>32</v>
      </c>
      <c r="F31" s="10">
        <v>277</v>
      </c>
      <c r="G31" s="10">
        <v>286</v>
      </c>
      <c r="H31" s="10">
        <v>399</v>
      </c>
      <c r="I31" s="10">
        <v>400</v>
      </c>
      <c r="J31" s="10">
        <v>595</v>
      </c>
      <c r="K31" s="10">
        <v>694</v>
      </c>
      <c r="L31" s="10">
        <v>1503</v>
      </c>
      <c r="M31" s="10">
        <v>175</v>
      </c>
      <c r="N31" s="10">
        <f t="shared" si="0"/>
        <v>4650</v>
      </c>
      <c r="R31" s="2"/>
      <c r="V31" s="1"/>
      <c r="W31" s="1"/>
      <c r="X31" s="1"/>
    </row>
    <row r="32" spans="2:38" x14ac:dyDescent="0.25">
      <c r="B32" s="11" t="s">
        <v>16</v>
      </c>
      <c r="C32" s="10">
        <v>43</v>
      </c>
      <c r="D32" s="10">
        <v>30</v>
      </c>
      <c r="E32" s="10">
        <v>27</v>
      </c>
      <c r="F32" s="10">
        <v>218</v>
      </c>
      <c r="G32" s="10">
        <v>205</v>
      </c>
      <c r="H32" s="10">
        <v>326</v>
      </c>
      <c r="I32" s="10">
        <v>538</v>
      </c>
      <c r="J32" s="10">
        <v>498</v>
      </c>
      <c r="K32" s="10">
        <v>609</v>
      </c>
      <c r="L32" s="10">
        <v>1018</v>
      </c>
      <c r="M32" s="10">
        <v>158</v>
      </c>
      <c r="N32" s="10">
        <f t="shared" si="0"/>
        <v>3670</v>
      </c>
      <c r="R32" s="2"/>
      <c r="V32" s="1"/>
      <c r="W32" s="1"/>
      <c r="X32" s="1"/>
    </row>
    <row r="33" spans="2:38" x14ac:dyDescent="0.25">
      <c r="B33" s="11" t="s">
        <v>17</v>
      </c>
      <c r="C33" s="10">
        <v>136</v>
      </c>
      <c r="D33" s="10">
        <v>68</v>
      </c>
      <c r="E33" s="10">
        <v>83</v>
      </c>
      <c r="F33" s="10">
        <v>692</v>
      </c>
      <c r="G33" s="10">
        <v>802</v>
      </c>
      <c r="H33" s="10">
        <v>1292</v>
      </c>
      <c r="I33" s="10">
        <v>1983</v>
      </c>
      <c r="J33" s="10">
        <v>1544</v>
      </c>
      <c r="K33" s="10">
        <v>1383</v>
      </c>
      <c r="L33" s="10">
        <v>2185</v>
      </c>
      <c r="M33" s="10">
        <v>253</v>
      </c>
      <c r="N33" s="10">
        <f t="shared" si="0"/>
        <v>10421</v>
      </c>
      <c r="R33" s="2"/>
      <c r="V33" s="1"/>
      <c r="W33" s="1"/>
      <c r="X33" s="1"/>
    </row>
    <row r="34" spans="2:38" x14ac:dyDescent="0.25">
      <c r="B34" s="11" t="s">
        <v>18</v>
      </c>
      <c r="C34" s="10">
        <v>157</v>
      </c>
      <c r="D34" s="10">
        <v>142</v>
      </c>
      <c r="E34" s="10">
        <v>174</v>
      </c>
      <c r="F34" s="10">
        <v>1290</v>
      </c>
      <c r="G34" s="10">
        <v>1516</v>
      </c>
      <c r="H34" s="10">
        <v>3133</v>
      </c>
      <c r="I34" s="10">
        <v>4954</v>
      </c>
      <c r="J34" s="10">
        <v>3611</v>
      </c>
      <c r="K34" s="10">
        <v>3034</v>
      </c>
      <c r="L34" s="10">
        <v>4418</v>
      </c>
      <c r="M34" s="10">
        <v>550</v>
      </c>
      <c r="N34" s="10">
        <f t="shared" si="0"/>
        <v>22979</v>
      </c>
      <c r="R34" s="2"/>
      <c r="V34" s="1"/>
      <c r="W34" s="1"/>
      <c r="X34" s="1"/>
    </row>
    <row r="35" spans="2:38" x14ac:dyDescent="0.25">
      <c r="B35" s="11" t="s">
        <v>19</v>
      </c>
      <c r="C35" s="10">
        <v>134</v>
      </c>
      <c r="D35" s="10">
        <v>64</v>
      </c>
      <c r="E35" s="10">
        <v>83</v>
      </c>
      <c r="F35" s="10">
        <v>469</v>
      </c>
      <c r="G35" s="10">
        <v>233</v>
      </c>
      <c r="H35" s="10">
        <v>506</v>
      </c>
      <c r="I35" s="10">
        <v>606</v>
      </c>
      <c r="J35" s="10">
        <v>631</v>
      </c>
      <c r="K35" s="10">
        <v>624</v>
      </c>
      <c r="L35" s="10">
        <v>770</v>
      </c>
      <c r="M35" s="10">
        <v>60</v>
      </c>
      <c r="N35" s="10">
        <f t="shared" si="0"/>
        <v>4180</v>
      </c>
      <c r="R35" s="2"/>
      <c r="V35" s="1"/>
      <c r="W35" s="1"/>
      <c r="X35" s="1"/>
    </row>
    <row r="36" spans="2:38" x14ac:dyDescent="0.25">
      <c r="B36" s="11" t="s">
        <v>20</v>
      </c>
      <c r="C36" s="10">
        <v>982</v>
      </c>
      <c r="D36" s="10">
        <v>230</v>
      </c>
      <c r="E36" s="10">
        <v>286</v>
      </c>
      <c r="F36" s="10">
        <v>1090</v>
      </c>
      <c r="G36" s="10">
        <v>661</v>
      </c>
      <c r="H36" s="10">
        <v>1220</v>
      </c>
      <c r="I36" s="10">
        <v>1319</v>
      </c>
      <c r="J36" s="10">
        <v>1295</v>
      </c>
      <c r="K36" s="10">
        <v>1442</v>
      </c>
      <c r="L36" s="10">
        <v>1556</v>
      </c>
      <c r="M36" s="10">
        <v>146</v>
      </c>
      <c r="N36" s="10">
        <f t="shared" si="0"/>
        <v>10227</v>
      </c>
      <c r="R36" s="2"/>
      <c r="V36" s="1"/>
      <c r="W36" s="1"/>
      <c r="X36" s="1"/>
    </row>
    <row r="37" spans="2:38" x14ac:dyDescent="0.25">
      <c r="B37" s="11" t="s">
        <v>21</v>
      </c>
      <c r="C37" s="10">
        <v>247</v>
      </c>
      <c r="D37" s="10">
        <v>83</v>
      </c>
      <c r="E37" s="10">
        <v>90</v>
      </c>
      <c r="F37" s="10">
        <v>1300</v>
      </c>
      <c r="G37" s="10">
        <v>1151</v>
      </c>
      <c r="H37" s="10">
        <v>1798</v>
      </c>
      <c r="I37" s="10">
        <v>1828</v>
      </c>
      <c r="J37" s="10">
        <v>2131</v>
      </c>
      <c r="K37" s="10">
        <v>2464</v>
      </c>
      <c r="L37" s="10">
        <v>2963</v>
      </c>
      <c r="M37" s="10">
        <v>239</v>
      </c>
      <c r="N37" s="10">
        <f t="shared" si="0"/>
        <v>14294</v>
      </c>
      <c r="R37" s="2"/>
      <c r="V37" s="1"/>
      <c r="W37" s="1"/>
      <c r="X37" s="1"/>
    </row>
    <row r="38" spans="2:38" x14ac:dyDescent="0.25">
      <c r="B38" s="11" t="s">
        <v>22</v>
      </c>
      <c r="C38" s="10">
        <v>78</v>
      </c>
      <c r="D38" s="10">
        <v>42</v>
      </c>
      <c r="E38" s="10">
        <v>49</v>
      </c>
      <c r="F38" s="10">
        <v>272</v>
      </c>
      <c r="G38" s="10">
        <v>170</v>
      </c>
      <c r="H38" s="10">
        <v>227</v>
      </c>
      <c r="I38" s="10">
        <v>297</v>
      </c>
      <c r="J38" s="10">
        <v>296</v>
      </c>
      <c r="K38" s="10">
        <v>309</v>
      </c>
      <c r="L38" s="10">
        <v>666</v>
      </c>
      <c r="M38" s="10">
        <v>107</v>
      </c>
      <c r="N38" s="10">
        <f t="shared" si="0"/>
        <v>2513</v>
      </c>
      <c r="R38" s="2"/>
      <c r="V38" s="1"/>
      <c r="W38" s="1"/>
      <c r="X38" s="1"/>
    </row>
    <row r="39" spans="2:38" x14ac:dyDescent="0.25">
      <c r="B39" s="11" t="s">
        <v>23</v>
      </c>
      <c r="C39" s="10">
        <v>179</v>
      </c>
      <c r="D39" s="10">
        <v>72</v>
      </c>
      <c r="E39" s="10">
        <v>50</v>
      </c>
      <c r="F39" s="10">
        <v>232</v>
      </c>
      <c r="G39" s="10">
        <v>112</v>
      </c>
      <c r="H39" s="10">
        <v>282</v>
      </c>
      <c r="I39" s="10">
        <v>364</v>
      </c>
      <c r="J39" s="10">
        <v>377</v>
      </c>
      <c r="K39" s="10">
        <v>489</v>
      </c>
      <c r="L39" s="10">
        <v>535</v>
      </c>
      <c r="M39" s="10">
        <v>63</v>
      </c>
      <c r="N39" s="10">
        <f t="shared" si="0"/>
        <v>2755</v>
      </c>
      <c r="R39" s="2"/>
      <c r="V39" s="1"/>
      <c r="W39" s="1"/>
      <c r="X39" s="1"/>
    </row>
    <row r="40" spans="2:38" x14ac:dyDescent="0.25">
      <c r="B40" s="11" t="s">
        <v>24</v>
      </c>
      <c r="C40" s="10">
        <v>68</v>
      </c>
      <c r="D40" s="10">
        <v>29</v>
      </c>
      <c r="E40" s="10">
        <v>31</v>
      </c>
      <c r="F40" s="10">
        <v>164</v>
      </c>
      <c r="G40" s="10">
        <v>105</v>
      </c>
      <c r="H40" s="10">
        <v>144</v>
      </c>
      <c r="I40" s="10">
        <v>196</v>
      </c>
      <c r="J40" s="10">
        <v>347</v>
      </c>
      <c r="K40" s="10">
        <v>430</v>
      </c>
      <c r="L40" s="10">
        <v>616</v>
      </c>
      <c r="M40" s="10">
        <v>94</v>
      </c>
      <c r="N40" s="10">
        <f t="shared" si="0"/>
        <v>2224</v>
      </c>
      <c r="R40" s="2"/>
      <c r="V40" s="1"/>
      <c r="W40" s="1"/>
      <c r="X40" s="1"/>
    </row>
    <row r="41" spans="2:38" x14ac:dyDescent="0.25">
      <c r="B41" s="11" t="s">
        <v>25</v>
      </c>
      <c r="C41" s="10">
        <v>27</v>
      </c>
      <c r="D41" s="10">
        <v>20</v>
      </c>
      <c r="E41" s="10">
        <v>24</v>
      </c>
      <c r="F41" s="10">
        <v>128</v>
      </c>
      <c r="G41" s="10">
        <v>107</v>
      </c>
      <c r="H41" s="10">
        <v>137</v>
      </c>
      <c r="I41" s="10">
        <v>162</v>
      </c>
      <c r="J41" s="10">
        <v>260</v>
      </c>
      <c r="K41" s="10">
        <v>386</v>
      </c>
      <c r="L41" s="10">
        <v>791</v>
      </c>
      <c r="M41" s="10">
        <v>179</v>
      </c>
      <c r="N41" s="10">
        <f t="shared" si="0"/>
        <v>2221</v>
      </c>
      <c r="R41" s="2"/>
      <c r="V41" s="1"/>
      <c r="W41" s="1"/>
      <c r="X41" s="1"/>
    </row>
    <row r="42" spans="2:38" x14ac:dyDescent="0.25">
      <c r="B42" s="11" t="s">
        <v>26</v>
      </c>
      <c r="C42" s="10">
        <v>73</v>
      </c>
      <c r="D42" s="10">
        <v>37</v>
      </c>
      <c r="E42" s="10">
        <v>59</v>
      </c>
      <c r="F42" s="10">
        <v>338</v>
      </c>
      <c r="G42" s="10">
        <v>283</v>
      </c>
      <c r="H42" s="10">
        <v>610</v>
      </c>
      <c r="I42" s="10">
        <v>869</v>
      </c>
      <c r="J42" s="10">
        <v>807</v>
      </c>
      <c r="K42" s="10">
        <v>858</v>
      </c>
      <c r="L42" s="10">
        <v>1361</v>
      </c>
      <c r="M42" s="10">
        <v>154</v>
      </c>
      <c r="N42" s="10">
        <f t="shared" si="0"/>
        <v>5449</v>
      </c>
      <c r="R42" s="2"/>
      <c r="V42" s="1"/>
      <c r="W42" s="1"/>
      <c r="X42" s="1"/>
    </row>
    <row r="43" spans="2:38" x14ac:dyDescent="0.25">
      <c r="B43" s="11" t="s">
        <v>27</v>
      </c>
      <c r="C43" s="10">
        <v>20</v>
      </c>
      <c r="D43" s="10">
        <v>7</v>
      </c>
      <c r="E43" s="10">
        <v>11</v>
      </c>
      <c r="F43" s="10">
        <v>67</v>
      </c>
      <c r="G43" s="10">
        <v>22</v>
      </c>
      <c r="H43" s="10">
        <v>43</v>
      </c>
      <c r="I43" s="10">
        <v>64</v>
      </c>
      <c r="J43" s="10">
        <v>87</v>
      </c>
      <c r="K43" s="10">
        <v>71</v>
      </c>
      <c r="L43" s="10">
        <v>144</v>
      </c>
      <c r="M43" s="10">
        <v>25</v>
      </c>
      <c r="N43" s="10">
        <f t="shared" si="0"/>
        <v>561</v>
      </c>
      <c r="R43" s="2"/>
      <c r="V43" s="1"/>
      <c r="W43" s="1"/>
      <c r="X43" s="1"/>
    </row>
    <row r="44" spans="2:38" x14ac:dyDescent="0.25">
      <c r="B44" s="11" t="s">
        <v>28</v>
      </c>
      <c r="C44" s="10">
        <v>89</v>
      </c>
      <c r="D44" s="10">
        <v>46</v>
      </c>
      <c r="E44" s="10">
        <v>55</v>
      </c>
      <c r="F44" s="10">
        <v>443</v>
      </c>
      <c r="G44" s="10">
        <v>448</v>
      </c>
      <c r="H44" s="10">
        <v>484</v>
      </c>
      <c r="I44" s="10">
        <v>420</v>
      </c>
      <c r="J44" s="10">
        <v>666</v>
      </c>
      <c r="K44" s="10">
        <v>994</v>
      </c>
      <c r="L44" s="10">
        <v>2010</v>
      </c>
      <c r="M44" s="10">
        <v>268</v>
      </c>
      <c r="N44" s="10">
        <f t="shared" si="0"/>
        <v>5923</v>
      </c>
      <c r="R44" s="2"/>
      <c r="V44" s="1"/>
      <c r="W44" s="1"/>
      <c r="X44" s="1"/>
    </row>
    <row r="45" spans="2:38" x14ac:dyDescent="0.25">
      <c r="B45" s="11" t="s">
        <v>29</v>
      </c>
      <c r="C45" s="10">
        <v>232</v>
      </c>
      <c r="D45" s="10">
        <v>66</v>
      </c>
      <c r="E45" s="10">
        <v>64</v>
      </c>
      <c r="F45" s="10">
        <v>509</v>
      </c>
      <c r="G45" s="10">
        <v>646</v>
      </c>
      <c r="H45" s="10">
        <v>1018</v>
      </c>
      <c r="I45" s="10">
        <v>1443</v>
      </c>
      <c r="J45" s="10">
        <v>1208</v>
      </c>
      <c r="K45" s="10">
        <v>1853</v>
      </c>
      <c r="L45" s="10">
        <v>2863</v>
      </c>
      <c r="M45" s="10">
        <v>325</v>
      </c>
      <c r="N45" s="10">
        <f t="shared" si="0"/>
        <v>10227</v>
      </c>
      <c r="R45" s="2"/>
      <c r="V45" s="1"/>
      <c r="W45" s="1"/>
      <c r="X45" s="1"/>
    </row>
    <row r="46" spans="2:38" x14ac:dyDescent="0.25">
      <c r="B46" s="11" t="s">
        <v>30</v>
      </c>
      <c r="C46" s="10">
        <v>13</v>
      </c>
      <c r="D46" s="10">
        <v>12</v>
      </c>
      <c r="E46" s="10">
        <v>7</v>
      </c>
      <c r="F46" s="10">
        <v>6</v>
      </c>
      <c r="G46" s="10">
        <v>2</v>
      </c>
      <c r="H46" s="10">
        <v>6</v>
      </c>
      <c r="I46" s="10">
        <v>9</v>
      </c>
      <c r="J46" s="10">
        <v>33</v>
      </c>
      <c r="K46" s="10">
        <v>24</v>
      </c>
      <c r="L46" s="10">
        <v>33</v>
      </c>
      <c r="M46" s="10">
        <v>3</v>
      </c>
      <c r="N46" s="10">
        <f t="shared" si="0"/>
        <v>148</v>
      </c>
      <c r="R46" s="2"/>
      <c r="V46" s="1"/>
      <c r="W46" s="1"/>
      <c r="X46" s="1"/>
    </row>
    <row r="47" spans="2:38" x14ac:dyDescent="0.25">
      <c r="B47" s="11" t="s">
        <v>31</v>
      </c>
      <c r="C47" s="10">
        <v>3035</v>
      </c>
      <c r="D47" s="10">
        <v>916</v>
      </c>
      <c r="E47" s="10">
        <v>564</v>
      </c>
      <c r="F47" s="10">
        <v>4416</v>
      </c>
      <c r="G47" s="10">
        <v>1825</v>
      </c>
      <c r="H47" s="10">
        <v>2010</v>
      </c>
      <c r="I47" s="10">
        <v>1705</v>
      </c>
      <c r="J47" s="10">
        <v>1848</v>
      </c>
      <c r="K47" s="10">
        <v>2213</v>
      </c>
      <c r="L47" s="10">
        <v>967</v>
      </c>
      <c r="M47" s="10">
        <v>18</v>
      </c>
      <c r="N47" s="10">
        <f t="shared" si="0"/>
        <v>19517</v>
      </c>
      <c r="R47" s="2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J47" s="1"/>
      <c r="AK47" s="1"/>
      <c r="AL47" s="1"/>
    </row>
    <row r="48" spans="2:38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R48" s="2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J48" s="1"/>
      <c r="AK48" s="1"/>
      <c r="AL48" s="1"/>
    </row>
    <row r="49" spans="2:38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AJ49" s="1"/>
      <c r="AK49" s="1"/>
      <c r="AL49" s="1"/>
    </row>
    <row r="50" spans="2:38" x14ac:dyDescent="0.25">
      <c r="B50" s="12" t="s">
        <v>10</v>
      </c>
      <c r="C50" s="12">
        <f>SUM(C27:C49)</f>
        <v>6109</v>
      </c>
      <c r="D50" s="12">
        <f t="shared" ref="D50:M50" si="1">SUM(D27:D49)</f>
        <v>2203</v>
      </c>
      <c r="E50" s="12">
        <f t="shared" si="1"/>
        <v>1962</v>
      </c>
      <c r="F50" s="12">
        <f t="shared" si="1"/>
        <v>13454</v>
      </c>
      <c r="G50" s="12">
        <f t="shared" si="1"/>
        <v>9547</v>
      </c>
      <c r="H50" s="12">
        <f t="shared" si="1"/>
        <v>15037</v>
      </c>
      <c r="I50" s="12">
        <f t="shared" si="1"/>
        <v>18484</v>
      </c>
      <c r="J50" s="12">
        <f t="shared" si="1"/>
        <v>18114</v>
      </c>
      <c r="K50" s="12">
        <f t="shared" si="1"/>
        <v>20541</v>
      </c>
      <c r="L50" s="12">
        <f t="shared" si="1"/>
        <v>28822</v>
      </c>
      <c r="M50" s="12">
        <f t="shared" si="1"/>
        <v>3323</v>
      </c>
      <c r="N50" s="12">
        <f>SUM(N27:N49)</f>
        <v>137596</v>
      </c>
      <c r="AJ50" s="1"/>
      <c r="AK50" s="1"/>
      <c r="AL50" s="1"/>
    </row>
    <row r="51" spans="2:38" x14ac:dyDescent="0.25">
      <c r="B51" s="13" t="s">
        <v>53</v>
      </c>
      <c r="C51" s="13" t="s">
        <v>43</v>
      </c>
      <c r="D51" s="14">
        <v>-0.63900000000000001</v>
      </c>
      <c r="E51" s="15">
        <v>-0.11</v>
      </c>
      <c r="F51" s="14">
        <v>5.8579999999999997</v>
      </c>
      <c r="G51" s="15">
        <v>-0.28999999999999998</v>
      </c>
      <c r="H51" s="14">
        <v>0.57499999999999996</v>
      </c>
      <c r="I51" s="15">
        <v>0.23</v>
      </c>
      <c r="J51" s="15">
        <v>-0.02</v>
      </c>
      <c r="K51" s="14">
        <v>0.13400000000000001</v>
      </c>
      <c r="L51" s="13" t="s">
        <v>52</v>
      </c>
      <c r="M51" s="13" t="s">
        <v>43</v>
      </c>
      <c r="N51" s="13" t="s">
        <v>43</v>
      </c>
      <c r="AJ51" s="1"/>
      <c r="AK51" s="1"/>
      <c r="AL51" s="1"/>
    </row>
    <row r="52" spans="2:38" x14ac:dyDescent="0.25">
      <c r="AH52" s="1"/>
      <c r="AI52" s="1"/>
      <c r="AJ52" s="1"/>
      <c r="AK52" s="1"/>
      <c r="AL52" s="1"/>
    </row>
    <row r="53" spans="2:38" x14ac:dyDescent="0.25">
      <c r="C53" s="40" t="s">
        <v>83</v>
      </c>
      <c r="D53" s="40" t="s">
        <v>83</v>
      </c>
      <c r="E53" s="40" t="s">
        <v>83</v>
      </c>
      <c r="F53" s="40" t="s">
        <v>83</v>
      </c>
      <c r="G53" s="40" t="s">
        <v>83</v>
      </c>
      <c r="H53" s="40" t="s">
        <v>83</v>
      </c>
      <c r="I53" s="40" t="s">
        <v>83</v>
      </c>
      <c r="J53" s="40" t="s">
        <v>83</v>
      </c>
      <c r="K53" s="40" t="s">
        <v>83</v>
      </c>
      <c r="L53" s="40" t="s">
        <v>83</v>
      </c>
    </row>
    <row r="55" spans="2:38" ht="27" customHeight="1" x14ac:dyDescent="0.25"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38" ht="25.5" customHeight="1" x14ac:dyDescent="0.25"/>
    <row r="57" spans="2:38" x14ac:dyDescent="0.25"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2:38" x14ac:dyDescent="0.25"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2:38" x14ac:dyDescent="0.25">
      <c r="B59" s="35" t="s">
        <v>32</v>
      </c>
      <c r="C59" s="35" t="s">
        <v>33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2:38" x14ac:dyDescent="0.25">
      <c r="B60" s="36" t="s">
        <v>54</v>
      </c>
      <c r="C60" s="36" t="s">
        <v>0</v>
      </c>
      <c r="D60" s="36" t="s">
        <v>1</v>
      </c>
      <c r="E60" s="36" t="s">
        <v>2</v>
      </c>
      <c r="F60" s="36" t="s">
        <v>3</v>
      </c>
      <c r="G60" s="36" t="s">
        <v>4</v>
      </c>
      <c r="H60" s="36" t="s">
        <v>5</v>
      </c>
      <c r="I60" s="36" t="s">
        <v>6</v>
      </c>
      <c r="J60" s="36" t="s">
        <v>7</v>
      </c>
      <c r="K60" s="36" t="s">
        <v>8</v>
      </c>
      <c r="L60" s="36" t="s">
        <v>9</v>
      </c>
      <c r="M60" s="36" t="s">
        <v>34</v>
      </c>
      <c r="N60" s="36" t="s">
        <v>10</v>
      </c>
      <c r="O60" s="36" t="s">
        <v>55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2:38" x14ac:dyDescent="0.25">
      <c r="B61" s="36" t="s">
        <v>35</v>
      </c>
      <c r="C61" s="36">
        <v>1652</v>
      </c>
      <c r="D61" s="36">
        <v>659</v>
      </c>
      <c r="E61" s="36">
        <v>844</v>
      </c>
      <c r="F61" s="36">
        <v>5540</v>
      </c>
      <c r="G61" s="36">
        <v>5408</v>
      </c>
      <c r="H61" s="36">
        <v>9217</v>
      </c>
      <c r="I61" s="36">
        <v>11563</v>
      </c>
      <c r="J61" s="36">
        <v>11447</v>
      </c>
      <c r="K61" s="36">
        <v>12236</v>
      </c>
      <c r="L61" s="37">
        <v>19308</v>
      </c>
      <c r="M61" s="36">
        <v>2274</v>
      </c>
      <c r="N61" s="36">
        <f>SUM(C61:M61)</f>
        <v>80148</v>
      </c>
      <c r="O61" s="38">
        <f t="shared" ref="O61:O66" si="2">N61*100/N$66</f>
        <v>58.249632978182191</v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2:38" x14ac:dyDescent="0.25">
      <c r="B62" s="36" t="s">
        <v>36</v>
      </c>
      <c r="C62" s="36">
        <v>118</v>
      </c>
      <c r="D62" s="36">
        <v>66</v>
      </c>
      <c r="E62" s="36">
        <v>50</v>
      </c>
      <c r="F62" s="36">
        <v>291</v>
      </c>
      <c r="G62" s="36">
        <v>143</v>
      </c>
      <c r="H62" s="36">
        <v>259</v>
      </c>
      <c r="I62" s="36">
        <v>269</v>
      </c>
      <c r="J62" s="36">
        <v>1216</v>
      </c>
      <c r="K62" s="36">
        <v>704</v>
      </c>
      <c r="L62" s="37">
        <v>1395</v>
      </c>
      <c r="M62" s="36">
        <v>405</v>
      </c>
      <c r="N62" s="36">
        <f>SUM(C62:M62)</f>
        <v>4916</v>
      </c>
      <c r="O62" s="38">
        <f t="shared" si="2"/>
        <v>3.572830210619649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2:38" x14ac:dyDescent="0.25">
      <c r="B63" s="36" t="s">
        <v>37</v>
      </c>
      <c r="C63" s="36">
        <v>581</v>
      </c>
      <c r="D63" s="36">
        <v>196</v>
      </c>
      <c r="E63" s="36">
        <v>235</v>
      </c>
      <c r="F63" s="36">
        <v>1680</v>
      </c>
      <c r="G63" s="36">
        <v>1205</v>
      </c>
      <c r="H63" s="36">
        <v>2042</v>
      </c>
      <c r="I63" s="36">
        <v>3155</v>
      </c>
      <c r="J63" s="36">
        <v>1858</v>
      </c>
      <c r="K63" s="36">
        <v>2741</v>
      </c>
      <c r="L63" s="37">
        <v>4616</v>
      </c>
      <c r="M63" s="36">
        <v>347</v>
      </c>
      <c r="N63" s="36">
        <f>SUM(C63:M63)</f>
        <v>18656</v>
      </c>
      <c r="O63" s="38">
        <f t="shared" si="2"/>
        <v>13.558730758608661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2:38" x14ac:dyDescent="0.25">
      <c r="B64" s="36" t="s">
        <v>38</v>
      </c>
      <c r="C64" s="36">
        <v>723</v>
      </c>
      <c r="D64" s="36">
        <v>297</v>
      </c>
      <c r="E64" s="36">
        <v>262</v>
      </c>
      <c r="F64" s="36">
        <v>1522</v>
      </c>
      <c r="G64" s="36">
        <v>966</v>
      </c>
      <c r="H64" s="36">
        <v>1507</v>
      </c>
      <c r="I64" s="36">
        <v>1789</v>
      </c>
      <c r="J64" s="36">
        <v>1745</v>
      </c>
      <c r="K64" s="36">
        <v>2644</v>
      </c>
      <c r="L64" s="37">
        <v>3501</v>
      </c>
      <c r="M64" s="36">
        <v>295</v>
      </c>
      <c r="N64" s="36">
        <f>SUM(C64:M64)</f>
        <v>15251</v>
      </c>
      <c r="O64" s="38">
        <f t="shared" si="2"/>
        <v>11.08405889791706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2:15" x14ac:dyDescent="0.25">
      <c r="B65" s="39" t="s">
        <v>31</v>
      </c>
      <c r="C65" s="36">
        <v>3035</v>
      </c>
      <c r="D65" s="36">
        <v>985</v>
      </c>
      <c r="E65" s="36">
        <v>571</v>
      </c>
      <c r="F65" s="36">
        <v>4421</v>
      </c>
      <c r="G65" s="36">
        <v>1825</v>
      </c>
      <c r="H65" s="36">
        <v>2010</v>
      </c>
      <c r="I65" s="36">
        <v>1708</v>
      </c>
      <c r="J65" s="36">
        <v>1848</v>
      </c>
      <c r="K65" s="36">
        <v>2216</v>
      </c>
      <c r="L65" s="36">
        <v>2</v>
      </c>
      <c r="M65" s="36">
        <v>2</v>
      </c>
      <c r="N65" s="36">
        <f>SUM(C65:M65)</f>
        <v>18623</v>
      </c>
      <c r="O65" s="38">
        <f t="shared" si="2"/>
        <v>13.534747154672441</v>
      </c>
    </row>
    <row r="66" spans="2:15" x14ac:dyDescent="0.25">
      <c r="B66" s="36" t="s">
        <v>63</v>
      </c>
      <c r="C66" s="36">
        <f>SUM(C61:C65)</f>
        <v>6109</v>
      </c>
      <c r="D66" s="36">
        <f t="shared" ref="D66:N66" si="3">SUM(D61:D65)</f>
        <v>2203</v>
      </c>
      <c r="E66" s="36">
        <f t="shared" si="3"/>
        <v>1962</v>
      </c>
      <c r="F66" s="36">
        <f t="shared" si="3"/>
        <v>13454</v>
      </c>
      <c r="G66" s="36">
        <f t="shared" si="3"/>
        <v>9547</v>
      </c>
      <c r="H66" s="36">
        <f t="shared" si="3"/>
        <v>15035</v>
      </c>
      <c r="I66" s="36">
        <f t="shared" si="3"/>
        <v>18484</v>
      </c>
      <c r="J66" s="36">
        <f t="shared" si="3"/>
        <v>18114</v>
      </c>
      <c r="K66" s="36">
        <f t="shared" si="3"/>
        <v>20541</v>
      </c>
      <c r="L66" s="36">
        <f t="shared" si="3"/>
        <v>28822</v>
      </c>
      <c r="M66" s="36">
        <f t="shared" si="3"/>
        <v>3323</v>
      </c>
      <c r="N66" s="36">
        <f t="shared" si="3"/>
        <v>137594</v>
      </c>
      <c r="O66" s="38">
        <f t="shared" si="2"/>
        <v>100</v>
      </c>
    </row>
    <row r="68" spans="2:15" x14ac:dyDescent="0.25">
      <c r="C68" s="40" t="s">
        <v>83</v>
      </c>
      <c r="D68" s="40" t="s">
        <v>83</v>
      </c>
      <c r="E68" s="40" t="s">
        <v>83</v>
      </c>
      <c r="F68" s="40" t="s">
        <v>83</v>
      </c>
      <c r="G68" s="40" t="s">
        <v>83</v>
      </c>
      <c r="H68" s="40" t="s">
        <v>83</v>
      </c>
      <c r="I68" s="40" t="s">
        <v>83</v>
      </c>
      <c r="J68" s="40" t="s">
        <v>83</v>
      </c>
      <c r="K68" s="40" t="s">
        <v>83</v>
      </c>
      <c r="L68" s="40" t="s">
        <v>83</v>
      </c>
    </row>
    <row r="73" spans="2:15" x14ac:dyDescent="0.25">
      <c r="B73" t="s">
        <v>64</v>
      </c>
    </row>
    <row r="76" spans="2:15" x14ac:dyDescent="0.25">
      <c r="B76" s="16" t="s">
        <v>56</v>
      </c>
      <c r="C76" s="16">
        <v>2016</v>
      </c>
      <c r="D76" s="16">
        <v>2017</v>
      </c>
      <c r="E76" s="16">
        <v>2018</v>
      </c>
      <c r="F76" s="16">
        <v>2019</v>
      </c>
      <c r="G76" s="16">
        <v>2020</v>
      </c>
      <c r="H76" s="16">
        <v>2021</v>
      </c>
      <c r="I76" s="16">
        <v>2022</v>
      </c>
      <c r="J76" s="16">
        <v>2023</v>
      </c>
      <c r="K76" s="16">
        <v>2024</v>
      </c>
      <c r="L76" s="16">
        <v>2025</v>
      </c>
      <c r="M76" s="17">
        <v>2026</v>
      </c>
      <c r="N76" s="16" t="s">
        <v>57</v>
      </c>
    </row>
    <row r="77" spans="2:15" s="1" customFormat="1" x14ac:dyDescent="0.25">
      <c r="B77" s="18" t="s">
        <v>58</v>
      </c>
      <c r="C77" s="18">
        <v>8</v>
      </c>
      <c r="D77" s="18">
        <v>6</v>
      </c>
      <c r="E77" s="18">
        <v>3</v>
      </c>
      <c r="F77" s="18">
        <v>11</v>
      </c>
      <c r="G77" s="18">
        <v>8</v>
      </c>
      <c r="H77" s="18">
        <v>16</v>
      </c>
      <c r="I77" s="18">
        <v>3</v>
      </c>
      <c r="J77" s="18">
        <v>9</v>
      </c>
      <c r="K77" s="18">
        <v>25</v>
      </c>
      <c r="L77" s="18">
        <v>43</v>
      </c>
      <c r="M77" s="19">
        <v>3</v>
      </c>
      <c r="N77" s="18">
        <f>SUM(C77:M77)</f>
        <v>135</v>
      </c>
    </row>
    <row r="78" spans="2:15" x14ac:dyDescent="0.25">
      <c r="B78" s="18" t="s">
        <v>59</v>
      </c>
      <c r="C78" s="18">
        <v>6101</v>
      </c>
      <c r="D78" s="18">
        <v>2197</v>
      </c>
      <c r="E78" s="18">
        <v>1959</v>
      </c>
      <c r="F78" s="18">
        <v>13443</v>
      </c>
      <c r="G78" s="18">
        <v>9539</v>
      </c>
      <c r="H78" s="18">
        <v>15021</v>
      </c>
      <c r="I78" s="18">
        <v>18481</v>
      </c>
      <c r="J78" s="18">
        <v>18105</v>
      </c>
      <c r="K78" s="18">
        <v>20516</v>
      </c>
      <c r="L78" s="18">
        <v>28779</v>
      </c>
      <c r="M78" s="19">
        <v>3320</v>
      </c>
      <c r="N78" s="18">
        <f t="shared" ref="N78" si="4">SUM(C78:M78)</f>
        <v>137461</v>
      </c>
    </row>
    <row r="79" spans="2:15" x14ac:dyDescent="0.25">
      <c r="B79" s="20" t="s">
        <v>57</v>
      </c>
      <c r="C79" s="20">
        <v>6109</v>
      </c>
      <c r="D79" s="20">
        <v>2203</v>
      </c>
      <c r="E79" s="20">
        <v>1962</v>
      </c>
      <c r="F79" s="20">
        <v>13454</v>
      </c>
      <c r="G79" s="20">
        <v>9547</v>
      </c>
      <c r="H79" s="20">
        <v>15037</v>
      </c>
      <c r="I79" s="20">
        <v>18484</v>
      </c>
      <c r="J79" s="20">
        <v>18114</v>
      </c>
      <c r="K79" s="20">
        <v>20541</v>
      </c>
      <c r="L79" s="20" t="s">
        <v>60</v>
      </c>
      <c r="M79" s="21">
        <v>3323</v>
      </c>
      <c r="N79" s="18">
        <f>SUM(N77:N78)</f>
        <v>137596</v>
      </c>
    </row>
    <row r="91" spans="2:7" ht="41.25" customHeight="1" thickBot="1" x14ac:dyDescent="0.3">
      <c r="B91" s="55" t="s">
        <v>65</v>
      </c>
      <c r="C91" s="55"/>
      <c r="D91" s="55"/>
      <c r="E91" s="55"/>
      <c r="F91" s="55"/>
      <c r="G91" s="55"/>
    </row>
    <row r="92" spans="2:7" ht="51.75" thickBot="1" x14ac:dyDescent="0.3">
      <c r="B92" s="42" t="s">
        <v>40</v>
      </c>
      <c r="C92" s="9" t="s">
        <v>66</v>
      </c>
      <c r="D92" s="9" t="s">
        <v>67</v>
      </c>
      <c r="E92" s="9" t="s">
        <v>68</v>
      </c>
      <c r="F92" s="9" t="s">
        <v>69</v>
      </c>
      <c r="G92" s="9" t="s">
        <v>42</v>
      </c>
    </row>
    <row r="93" spans="2:7" ht="15.75" thickBot="1" x14ac:dyDescent="0.3">
      <c r="B93" s="6">
        <v>2015</v>
      </c>
      <c r="C93" s="8">
        <v>556</v>
      </c>
      <c r="D93" s="5">
        <v>534</v>
      </c>
      <c r="E93" s="5">
        <v>22</v>
      </c>
      <c r="F93" s="8" t="s">
        <v>70</v>
      </c>
      <c r="G93" s="8" t="s">
        <v>70</v>
      </c>
    </row>
    <row r="94" spans="2:7" ht="15.75" thickBot="1" x14ac:dyDescent="0.3">
      <c r="B94" s="6">
        <v>2016</v>
      </c>
      <c r="C94" s="8">
        <v>591</v>
      </c>
      <c r="D94" s="5">
        <v>561</v>
      </c>
      <c r="E94" s="5">
        <v>30</v>
      </c>
      <c r="F94" s="8">
        <v>35</v>
      </c>
      <c r="G94" s="43">
        <v>6.3E-2</v>
      </c>
    </row>
    <row r="95" spans="2:7" ht="15.75" thickBot="1" x14ac:dyDescent="0.3">
      <c r="B95" s="6">
        <v>2017</v>
      </c>
      <c r="C95" s="8">
        <v>553</v>
      </c>
      <c r="D95" s="5">
        <v>532</v>
      </c>
      <c r="E95" s="5">
        <v>21</v>
      </c>
      <c r="F95" s="8" t="s">
        <v>71</v>
      </c>
      <c r="G95" s="8" t="s">
        <v>72</v>
      </c>
    </row>
    <row r="96" spans="2:7" ht="15.75" thickBot="1" x14ac:dyDescent="0.3">
      <c r="B96" s="6">
        <v>2018</v>
      </c>
      <c r="C96" s="8">
        <v>527</v>
      </c>
      <c r="D96" s="5">
        <v>514</v>
      </c>
      <c r="E96" s="5">
        <v>13</v>
      </c>
      <c r="F96" s="8" t="s">
        <v>73</v>
      </c>
      <c r="G96" s="8" t="s">
        <v>74</v>
      </c>
    </row>
    <row r="97" spans="2:7" ht="15.75" thickBot="1" x14ac:dyDescent="0.3">
      <c r="B97" s="6">
        <v>2019</v>
      </c>
      <c r="C97" s="8">
        <v>523</v>
      </c>
      <c r="D97" s="5">
        <v>504</v>
      </c>
      <c r="E97" s="5">
        <v>19</v>
      </c>
      <c r="F97" s="8" t="s">
        <v>75</v>
      </c>
      <c r="G97" s="8" t="s">
        <v>76</v>
      </c>
    </row>
    <row r="98" spans="2:7" ht="15.75" thickBot="1" x14ac:dyDescent="0.3">
      <c r="B98" s="6">
        <v>2020</v>
      </c>
      <c r="C98" s="8">
        <v>406</v>
      </c>
      <c r="D98" s="5">
        <v>392</v>
      </c>
      <c r="E98" s="5">
        <v>14</v>
      </c>
      <c r="F98" s="8" t="s">
        <v>77</v>
      </c>
      <c r="G98" s="8" t="s">
        <v>78</v>
      </c>
    </row>
    <row r="99" spans="2:7" x14ac:dyDescent="0.25">
      <c r="B99" s="44">
        <v>2021</v>
      </c>
      <c r="C99" s="22">
        <v>508</v>
      </c>
      <c r="D99" s="45">
        <v>493</v>
      </c>
      <c r="E99" s="45">
        <v>15</v>
      </c>
      <c r="F99" s="22">
        <v>102</v>
      </c>
      <c r="G99" s="46">
        <v>0.251</v>
      </c>
    </row>
    <row r="100" spans="2:7" x14ac:dyDescent="0.25">
      <c r="B100" s="29">
        <v>2022</v>
      </c>
      <c r="C100" s="33">
        <v>630</v>
      </c>
      <c r="D100" s="28">
        <v>611</v>
      </c>
      <c r="E100" s="28">
        <v>19</v>
      </c>
      <c r="F100" s="33">
        <v>122</v>
      </c>
      <c r="G100" s="47">
        <v>0.24</v>
      </c>
    </row>
    <row r="101" spans="2:7" x14ac:dyDescent="0.25">
      <c r="B101" s="29">
        <v>2023</v>
      </c>
      <c r="C101" s="33">
        <v>629</v>
      </c>
      <c r="D101" s="28">
        <v>610</v>
      </c>
      <c r="E101" s="28">
        <v>19</v>
      </c>
      <c r="F101" s="33" t="s">
        <v>79</v>
      </c>
      <c r="G101" s="33" t="s">
        <v>80</v>
      </c>
    </row>
    <row r="102" spans="2:7" x14ac:dyDescent="0.25">
      <c r="B102" s="29">
        <v>2024</v>
      </c>
      <c r="C102" s="33">
        <v>652</v>
      </c>
      <c r="D102" s="28">
        <v>638</v>
      </c>
      <c r="E102" s="28">
        <v>14</v>
      </c>
      <c r="F102" s="33">
        <v>14</v>
      </c>
      <c r="G102" s="47">
        <v>2.1899999999999999E-2</v>
      </c>
    </row>
    <row r="103" spans="2:7" x14ac:dyDescent="0.25">
      <c r="B103" s="48">
        <v>2025</v>
      </c>
      <c r="C103" s="49">
        <v>612</v>
      </c>
      <c r="D103" s="49" t="s">
        <v>43</v>
      </c>
      <c r="E103" s="49" t="s">
        <v>43</v>
      </c>
      <c r="F103" s="50">
        <f>C103-C102</f>
        <v>-40</v>
      </c>
      <c r="G103" s="53">
        <v>-6.13</v>
      </c>
    </row>
    <row r="104" spans="2:7" x14ac:dyDescent="0.25">
      <c r="B104" s="51">
        <v>2026</v>
      </c>
      <c r="C104" s="3"/>
      <c r="D104" s="54" t="s">
        <v>81</v>
      </c>
      <c r="E104" s="54"/>
      <c r="F104" s="54"/>
      <c r="G104" s="54"/>
    </row>
    <row r="106" spans="2:7" x14ac:dyDescent="0.25">
      <c r="B106" s="52" t="s">
        <v>82</v>
      </c>
    </row>
  </sheetData>
  <mergeCells count="3">
    <mergeCell ref="B1:D1"/>
    <mergeCell ref="B91:G91"/>
    <mergeCell ref="D104:G104"/>
  </mergeCells>
  <hyperlinks>
    <hyperlink ref="B10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Dr.Bochonegro 108</dc:creator>
  <cp:lastModifiedBy>Forero Ariza, Oscar Enrique</cp:lastModifiedBy>
  <dcterms:created xsi:type="dcterms:W3CDTF">2026-02-09T18:10:38Z</dcterms:created>
  <dcterms:modified xsi:type="dcterms:W3CDTF">2026-02-10T21:17:23Z</dcterms:modified>
</cp:coreProperties>
</file>